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B547CDA-8036-4C97-9C71-6C7AE0778D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I10" i="1"/>
  <c r="I11" i="1"/>
  <c r="I9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<sst xmlns="http://schemas.openxmlformats.org/spreadsheetml/2006/main" count="62" uniqueCount="31">
  <si>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</si>
  <si>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</si>
  <si>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</si>
  <si>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</si>
  <si>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</si>
  <si>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</si>
  <si>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</si>
  <si>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</si>
  <si>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</si>
  <si>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</si>
  <si>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</si>
  <si>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</si>
  <si>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</si>
  <si>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</si>
  <si>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</si>
  <si>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</si>
  <si>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</si>
  <si>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</si>
  <si>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</si>
  <si>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</si>
  <si>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</si>
  <si>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</si>
  <si>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</si>
  <si>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</si>
  <si>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OFERTA ECONÓMICA LOTE 2</t>
  </si>
  <si>
    <t>HORAS DE ESPERA A PARTIR DE LA PRIMERA</t>
  </si>
  <si>
    <t>OTROS MEDIOS (TAXI, VTC, TRANSPORTE DISCRECIONAL)</t>
  </si>
  <si>
    <t>Contratación del servicio de transporte de pacientes en otros medios de los centros asistenciales de FREMAP, Mutua Colaboradora con la Seguridad Social Nº61, en la comarca de Valdeorras.</t>
  </si>
  <si>
    <t>Nº LICT/99/029/2025/0088</t>
  </si>
  <si>
    <t>SERVICIOS HASTA 20 KM TOTALES</t>
  </si>
  <si>
    <t>KILÓMETROS (SERVICIOS DE MÁS DE 20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</si>
</sst>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164" fontId="0" fillId="0" borderId="0" xfId="0" applyNumberFormat="1" applyAlignment="1">
      <alignment wrapText="1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0" fillId="13" borderId="3" xfId="0" applyNumberFormat="1" applyFill="1" applyBorder="1" applyAlignment="1" applyProtection="1">
      <alignment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3" fontId="0" fillId="9" borderId="1" xfId="0" applyNumberFormat="1" applyFill="1" applyBorder="1" applyAlignment="1">
      <alignment horizontal="center" vertical="center"/>
    </xf>
    <xf numFmtId="4" fontId="0" fillId="9" borderId="1" xfId="0" applyNumberForma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0" fillId="9" borderId="4" xfId="0" applyNumberFormat="1" applyFill="1" applyBorder="1" applyAlignment="1">
      <alignment horizontal="center" vertical="center"/>
    </xf>
    <xf numFmtId="3" fontId="0" fillId="9" borderId="3" xfId="0" applyNumberForma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1</xdr:row>
      <xdr:rowOff>104070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70" zoomScaleNormal="70" workbookViewId="0">
      <selection activeCell="H11" sqref="H11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78" t="s">
        <v>24</v>
      </c>
      <c r="B1" s="78"/>
      <c r="C1" s="78"/>
      <c r="D1" s="78"/>
      <c r="E1" s="78"/>
      <c r="F1" s="78"/>
      <c r="G1" s="78"/>
      <c r="H1" s="78"/>
      <c r="I1" s="78"/>
      <c r="J1" s="53"/>
    </row>
    <row r="2" spans="1:10" ht="48" customHeight="1" x14ac:dyDescent="0.35">
      <c r="A2" s="83" t="s">
        <v>27</v>
      </c>
      <c r="B2" s="83"/>
      <c r="C2" s="83"/>
      <c r="D2" s="83"/>
      <c r="E2" s="83"/>
      <c r="F2" s="83"/>
      <c r="G2" s="83"/>
      <c r="H2" s="83"/>
      <c r="I2" s="83"/>
      <c r="J2" s="53"/>
    </row>
    <row r="3" spans="1:10" ht="33.65" customHeight="1" x14ac:dyDescent="0.35">
      <c r="A3" s="83" t="s">
        <v>28</v>
      </c>
      <c r="B3" s="83"/>
      <c r="C3" s="83"/>
      <c r="D3" s="83"/>
      <c r="E3" s="83"/>
      <c r="F3" s="83"/>
      <c r="G3" s="83"/>
      <c r="H3" s="83"/>
      <c r="I3" s="83"/>
      <c r="J3" s="53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82" t="s">
        <v>0</v>
      </c>
      <c r="B5" s="82"/>
      <c r="C5" s="82"/>
      <c r="D5" s="82"/>
      <c r="E5" s="82"/>
      <c r="F5" s="82"/>
      <c r="G5" s="82"/>
      <c r="H5" s="82"/>
      <c r="I5" s="82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9" t="s">
        <v>1</v>
      </c>
      <c r="B7" s="80"/>
      <c r="C7" s="80"/>
      <c r="D7" s="81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27.65" customHeight="1" x14ac:dyDescent="0.35">
      <c r="A9" s="67" t="s">
        <v>26</v>
      </c>
      <c r="B9" s="64" t="s">
        <v>22</v>
      </c>
      <c r="C9" s="72" t="s">
        <v>29</v>
      </c>
      <c r="D9" s="73"/>
      <c r="E9" s="61">
        <v>29</v>
      </c>
      <c r="F9" s="61">
        <v>636</v>
      </c>
      <c r="G9" s="57">
        <v>16.100000000000001</v>
      </c>
      <c r="H9" s="59"/>
      <c r="I9" s="58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68"/>
      <c r="B10" s="65"/>
      <c r="C10" s="74" t="s">
        <v>30</v>
      </c>
      <c r="D10" s="75"/>
      <c r="E10" s="62" t="s">
        <v>23</v>
      </c>
      <c r="F10" s="62">
        <v>22890.94</v>
      </c>
      <c r="G10" s="57">
        <v>0.57999999999999996</v>
      </c>
      <c r="H10" s="59"/>
      <c r="I10" s="58" t="str">
        <f>+IF(H10&lt;=0,"Precio no válido",IF(H10&gt;G10,"Precio no válido",ROUND(F10*H10,2)))</f>
        <v>Precio no válido</v>
      </c>
      <c r="J10"/>
    </row>
    <row r="11" spans="1:10" s="32" customFormat="1" ht="25" customHeight="1" x14ac:dyDescent="0.35">
      <c r="A11" s="69"/>
      <c r="B11" s="66"/>
      <c r="C11" s="76" t="s">
        <v>25</v>
      </c>
      <c r="D11" s="77"/>
      <c r="E11" s="70">
        <v>50</v>
      </c>
      <c r="F11" s="71"/>
      <c r="G11" s="57">
        <v>8.0500000000000007</v>
      </c>
      <c r="H11" s="59"/>
      <c r="I11" s="58" t="str">
        <f>+IF(H11&lt;=0,"Precio no válido",IF(H11&gt;G11,"Precio no válido",ROUND(E11*H11,2)))</f>
        <v>Precio no válido</v>
      </c>
      <c r="J11"/>
    </row>
    <row r="12" spans="1:10" s="32" customFormat="1" ht="24" customHeight="1" x14ac:dyDescent="0.35">
      <c r="A12"/>
      <c r="B12"/>
      <c r="C12"/>
      <c r="D12"/>
      <c r="E12"/>
      <c r="F12"/>
      <c r="G12"/>
      <c r="H12"/>
      <c r="I12"/>
      <c r="J12"/>
    </row>
    <row r="13" spans="1:10" s="32" customFormat="1" ht="22" customHeight="1" x14ac:dyDescent="0.35">
      <c r="A13"/>
      <c r="B13"/>
      <c r="E13"/>
      <c r="F13"/>
      <c r="G13"/>
      <c r="H13"/>
      <c r="I13"/>
      <c r="J13"/>
    </row>
    <row r="14" spans="1:10" s="32" customFormat="1" ht="27.5" customHeight="1" x14ac:dyDescent="0.35">
      <c r="A14"/>
      <c r="B14"/>
      <c r="C14"/>
      <c r="D14"/>
      <c r="E14"/>
      <c r="F14"/>
      <c r="G14"/>
      <c r="H14"/>
      <c r="I14"/>
      <c r="J14"/>
    </row>
    <row r="15" spans="1:10" ht="81" customHeight="1" x14ac:dyDescent="0.35">
      <c r="B15" s="48" t="s">
        <v>8</v>
      </c>
      <c r="C15" s="63" t="str">
        <f>+IF(COUNTIF(I9:I11,"Precio no válido"),"Precio no válido",IF(SUM(I9:I11)&lt;=0,"Precio no válido",SUM(I9:I11)*2))</f>
        <v>Precio no válido</v>
      </c>
      <c r="D15" s="49" t="s">
        <v>3</v>
      </c>
      <c r="J15"/>
    </row>
    <row r="16" spans="1:10" ht="27.65" customHeight="1" x14ac:dyDescent="0.35">
      <c r="B16"/>
      <c r="C16" s="60"/>
      <c r="D16"/>
      <c r="E16" s="60"/>
      <c r="J16"/>
    </row>
    <row r="17" spans="1:10" ht="29.5" customHeight="1" x14ac:dyDescent="0.35">
      <c r="B17"/>
      <c r="C17"/>
      <c r="D17"/>
      <c r="J17"/>
    </row>
    <row r="18" spans="1:10" ht="26.5" customHeight="1" x14ac:dyDescent="0.35">
      <c r="B18"/>
      <c r="C18" s="60"/>
      <c r="D18"/>
      <c r="J18"/>
    </row>
    <row r="19" spans="1:10" ht="27" customHeight="1" x14ac:dyDescent="0.35">
      <c r="B19"/>
      <c r="C19"/>
      <c r="D19"/>
      <c r="J19"/>
    </row>
    <row r="20" spans="1:10" s="32" customFormat="1" ht="29.5" customHeight="1" x14ac:dyDescent="0.35">
      <c r="A20" s="45"/>
      <c r="B20" s="55"/>
      <c r="J20"/>
    </row>
    <row r="21" spans="1:10" s="32" customFormat="1" ht="20" customHeight="1" x14ac:dyDescent="0.35">
      <c r="A21" s="45"/>
      <c r="B21" s="54"/>
      <c r="C21" s="54"/>
      <c r="D21" s="54"/>
      <c r="E21" s="47"/>
      <c r="F21" s="52"/>
      <c r="G21" s="46"/>
      <c r="H21" s="46"/>
      <c r="I21" s="46"/>
      <c r="J21"/>
    </row>
    <row r="22" spans="1:10" s="32" customFormat="1" ht="93" customHeight="1" x14ac:dyDescent="0.35">
      <c r="A22" s="44"/>
      <c r="E22" s="44"/>
      <c r="F22" s="50"/>
      <c r="G22" s="44"/>
      <c r="H22" s="51"/>
      <c r="I22" s="44"/>
    </row>
    <row r="24" spans="1:10" x14ac:dyDescent="0.35">
      <c r="C24" s="56"/>
    </row>
  </sheetData>
  <sheetProtection algorithmName="SHA-512" hashValue="oTFxfHDPTGuz1Y1q8gmx8QaFVW4xsX6peA3HJu4d2hlRwkT29UI2//5i5+iBat+Du1Ufo3tJuEJeoxdqXRcbcQ==" saltValue="/nvdCw5La8YNA2gRSDJAwQ==" spinCount="100000" sheet="1" objects="1" scenarios="1"/>
  <mergeCells count="11">
    <mergeCell ref="A1:I1"/>
    <mergeCell ref="A7:D7"/>
    <mergeCell ref="A5:I5"/>
    <mergeCell ref="A3:I3"/>
    <mergeCell ref="A2:I2"/>
    <mergeCell ref="B9:B11"/>
    <mergeCell ref="A9:A11"/>
    <mergeCell ref="E11:F11"/>
    <mergeCell ref="C9:D9"/>
    <mergeCell ref="C10:D10"/>
    <mergeCell ref="C11:D11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9F956937-467E-44B9-85BA-92DEBA41E8B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5">
      <c r="A2" s="87" t="s">
        <v>15</v>
      </c>
      <c r="B2" s="87"/>
      <c r="C2" s="87"/>
      <c r="D2" s="87"/>
      <c r="E2" s="87"/>
      <c r="F2" s="87"/>
      <c r="G2" s="9"/>
    </row>
    <row r="3" spans="1:12" ht="33.5" x14ac:dyDescent="0.35">
      <c r="A3" s="88" t="s">
        <v>16</v>
      </c>
      <c r="B3" s="88"/>
      <c r="C3" s="88"/>
      <c r="D3" s="88"/>
      <c r="E3" s="88"/>
      <c r="F3" s="88"/>
      <c r="G3" s="8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9" t="s">
        <v>1</v>
      </c>
      <c r="B7" s="90"/>
      <c r="C7" s="9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4" t="s">
        <v>21</v>
      </c>
      <c r="B9" s="8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8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6" t="s">
        <v>10</v>
      </c>
      <c r="B1" s="86"/>
      <c r="C1" s="86"/>
      <c r="D1" s="86"/>
      <c r="E1" s="86"/>
      <c r="F1" s="86"/>
      <c r="G1" s="86"/>
    </row>
    <row r="2" spans="1:12" ht="36" customHeight="1" x14ac:dyDescent="0.35">
      <c r="A2" s="87" t="s">
        <v>15</v>
      </c>
      <c r="B2" s="87"/>
      <c r="C2" s="87"/>
      <c r="D2" s="87"/>
      <c r="E2" s="87"/>
      <c r="F2" s="87"/>
      <c r="G2" s="9"/>
    </row>
    <row r="3" spans="1:12" ht="33.5" x14ac:dyDescent="0.35">
      <c r="A3" s="88" t="s">
        <v>16</v>
      </c>
      <c r="B3" s="88"/>
      <c r="C3" s="88"/>
      <c r="D3" s="88"/>
      <c r="E3" s="88"/>
      <c r="F3" s="88"/>
      <c r="G3" s="8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9" t="s">
        <v>1</v>
      </c>
      <c r="B7" s="90"/>
      <c r="C7" s="9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4" t="s">
        <v>21</v>
      </c>
      <c r="B9" s="8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4"/>
      <c r="B10" s="8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4" t="s">
        <v>11</v>
      </c>
      <c r="B11" s="84"/>
      <c r="C11" s="84"/>
      <c r="D11" s="85">
        <v>10</v>
      </c>
      <c r="E11" s="8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